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cipdll.sharepoint.com/sites/CCI44-DIP/Achats/Marches/Nettoyage des locaux et vitrerie des bâtiments de la CCI Nantes St-Nazaire et entités partenaires 2026 2030/Surfaces/Surfaces/Lot 2/iA SAVENAY/"/>
    </mc:Choice>
  </mc:AlternateContent>
  <xr:revisionPtr revIDLastSave="1" documentId="8_{A0450DA5-A1C8-4754-A3E2-266FF443BACE}" xr6:coauthVersionLast="47" xr6:coauthVersionMax="47" xr10:uidLastSave="{DACB1EC0-F066-4BED-91C6-F233E05D854A}"/>
  <bookViews>
    <workbookView xWindow="-108" yWindow="-108" windowWidth="23256" windowHeight="12456" xr2:uid="{CA041B80-BC5C-4B7C-9EBF-EF7CBA76E65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" l="1"/>
  <c r="B12" i="1"/>
  <c r="B11" i="1"/>
  <c r="B9" i="1"/>
  <c r="B8" i="1"/>
  <c r="B3" i="1"/>
  <c r="B2" i="1"/>
</calcChain>
</file>

<file path=xl/sharedStrings.xml><?xml version="1.0" encoding="utf-8"?>
<sst xmlns="http://schemas.openxmlformats.org/spreadsheetml/2006/main" count="29" uniqueCount="14">
  <si>
    <t>SAVENAY BATIMENT R+1</t>
  </si>
  <si>
    <t>Surface Utile totale</t>
  </si>
  <si>
    <t>m²</t>
  </si>
  <si>
    <t>Sols PVC</t>
  </si>
  <si>
    <t>Sols MOQUETTE</t>
  </si>
  <si>
    <t>Sols CARRELAGE</t>
  </si>
  <si>
    <t>Nb sanitaires/wc</t>
  </si>
  <si>
    <t>Nb éviers/vasques</t>
  </si>
  <si>
    <t>Parois intérieures vitrées</t>
  </si>
  <si>
    <t>m² pour les 2 faces</t>
  </si>
  <si>
    <t>Menuiseries extérieures vitrées</t>
  </si>
  <si>
    <t>24 châssis vitrés env. 110x160, portes  ext. vitrées comprises, intérieur et extérieur</t>
  </si>
  <si>
    <t>SAVENAY BATIMENT RDC</t>
  </si>
  <si>
    <t>25 châssis vitrés env. 100x150, intérieur et extérieur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</si>
</sst>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2" fillId="0" borderId="0" xfId="0" applyFont="1"/>
    <xf numFmtId="1" fontId="2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70D25-8FD6-4100-9DAF-FA1C7E94277C}">
  <dimension ref="A1:C18"/>
  <sheetViews>
    <sheetView tabSelected="1" workbookViewId="0">
      <selection activeCell="C9" sqref="C9"/>
    </sheetView>
  </sheetViews>
  <sheetFormatPr baseColWidth="10" defaultRowHeight="14.4" x14ac:dyDescent="0.3"/>
  <cols>
    <col min="1" max="1" width="27.88671875" customWidth="1"/>
    <col min="2" max="2" width="16.109375" customWidth="1"/>
    <col min="3" max="3" width="77.5546875" customWidth="1"/>
  </cols>
  <sheetData>
    <row r="1" spans="1:3" x14ac:dyDescent="0.3">
      <c r="A1" s="1" t="s">
        <v>0</v>
      </c>
      <c r="B1" s="1"/>
      <c r="C1" s="1"/>
    </row>
    <row r="2" spans="1:3" x14ac:dyDescent="0.3">
      <c r="A2" s="2" t="s">
        <v>1</v>
      </c>
      <c r="B2" s="3">
        <f>SUM(B3:B5)</f>
        <v>274.47999999999996</v>
      </c>
      <c r="C2" s="2" t="s">
        <v>2</v>
      </c>
    </row>
    <row r="3" spans="1:3" x14ac:dyDescent="0.3">
      <c r="A3" t="s">
        <v>3</v>
      </c>
      <c r="B3" s="4">
        <f>3.6+55.3+14.8+24.7+7.3+7.3+3.8+18.7+78.46+46.82+2.4+4.2+2.68+4.42</f>
        <v>274.47999999999996</v>
      </c>
      <c r="C3" t="s">
        <v>2</v>
      </c>
    </row>
    <row r="4" spans="1:3" x14ac:dyDescent="0.3">
      <c r="A4" t="s">
        <v>4</v>
      </c>
      <c r="B4">
        <v>0</v>
      </c>
      <c r="C4" t="s">
        <v>2</v>
      </c>
    </row>
    <row r="5" spans="1:3" x14ac:dyDescent="0.3">
      <c r="A5" t="s">
        <v>5</v>
      </c>
      <c r="B5">
        <v>0</v>
      </c>
      <c r="C5" t="s">
        <v>2</v>
      </c>
    </row>
    <row r="6" spans="1:3" x14ac:dyDescent="0.3">
      <c r="A6" t="s">
        <v>6</v>
      </c>
      <c r="B6">
        <v>3</v>
      </c>
    </row>
    <row r="7" spans="1:3" x14ac:dyDescent="0.3">
      <c r="A7" t="s">
        <v>7</v>
      </c>
      <c r="B7">
        <v>3</v>
      </c>
    </row>
    <row r="8" spans="1:3" x14ac:dyDescent="0.3">
      <c r="A8" t="s">
        <v>8</v>
      </c>
      <c r="B8" s="4">
        <f>5*2</f>
        <v>10</v>
      </c>
      <c r="C8" t="s">
        <v>9</v>
      </c>
    </row>
    <row r="9" spans="1:3" x14ac:dyDescent="0.3">
      <c r="A9" t="s">
        <v>10</v>
      </c>
      <c r="B9" s="4">
        <f>(24*1.1*1.6)*2</f>
        <v>84.480000000000018</v>
      </c>
      <c r="C9" t="s">
        <v>11</v>
      </c>
    </row>
    <row r="10" spans="1:3" x14ac:dyDescent="0.3">
      <c r="A10" s="1" t="s">
        <v>12</v>
      </c>
      <c r="B10" s="1"/>
      <c r="C10" s="1"/>
    </row>
    <row r="11" spans="1:3" x14ac:dyDescent="0.3">
      <c r="A11" s="2" t="s">
        <v>1</v>
      </c>
      <c r="B11" s="3">
        <f>SUM(B12:B14)</f>
        <v>287.7</v>
      </c>
      <c r="C11" s="2" t="s">
        <v>2</v>
      </c>
    </row>
    <row r="12" spans="1:3" x14ac:dyDescent="0.3">
      <c r="A12" t="s">
        <v>3</v>
      </c>
      <c r="B12" s="4">
        <f>58.1+58.1+53.5+4.5+28.5+28.5+28.5+28</f>
        <v>287.7</v>
      </c>
      <c r="C12" t="s">
        <v>2</v>
      </c>
    </row>
    <row r="13" spans="1:3" x14ac:dyDescent="0.3">
      <c r="A13" t="s">
        <v>4</v>
      </c>
      <c r="B13">
        <v>0</v>
      </c>
      <c r="C13" t="s">
        <v>2</v>
      </c>
    </row>
    <row r="14" spans="1:3" x14ac:dyDescent="0.3">
      <c r="A14" t="s">
        <v>5</v>
      </c>
      <c r="B14">
        <v>0</v>
      </c>
      <c r="C14" t="s">
        <v>2</v>
      </c>
    </row>
    <row r="15" spans="1:3" x14ac:dyDescent="0.3">
      <c r="A15" t="s">
        <v>6</v>
      </c>
      <c r="B15">
        <v>4</v>
      </c>
    </row>
    <row r="16" spans="1:3" x14ac:dyDescent="0.3">
      <c r="A16" t="s">
        <v>7</v>
      </c>
      <c r="B16">
        <v>4</v>
      </c>
    </row>
    <row r="17" spans="1:3" x14ac:dyDescent="0.3">
      <c r="A17" t="s">
        <v>8</v>
      </c>
      <c r="B17">
        <v>0</v>
      </c>
    </row>
    <row r="18" spans="1:3" x14ac:dyDescent="0.3">
      <c r="A18" t="s">
        <v>10</v>
      </c>
      <c r="B18" s="4">
        <f>(25*1*1.5)*2</f>
        <v>75</v>
      </c>
      <c r="C18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hase xmlns="d7020541-acb6-4d41-a21e-eacb585573a5">00 - Autres</Phase>
    <lcf76f155ced4ddcb4097134ff3c332f xmlns="c397f12b-0e49-407c-ac66-8ce7992bc47e">
      <Terms xmlns="http://schemas.microsoft.com/office/infopath/2007/PartnerControls"/>
    </lcf76f155ced4ddcb4097134ff3c332f>
    <_Flow_SignoffStatus xmlns="c397f12b-0e49-407c-ac66-8ce7992bc47e" xsi:nil="true"/>
    <RecopieNomMarche xmlns="c397f12b-0e49-407c-ac66-8ce7992bc47e">
      <Url>https://ccipdll.sharepoint.com/sites/CCI44-DIP/Achats/_layouts/15/wrkstat.aspx?List=c397f12b-0e49-407c-ac66-8ce7992bc47e&amp;WorkflowInstanceName=e043f2a3-3cce-4737-97b3-960f5dbbd1b9</Url>
      <Description>Phase 1</Description>
    </RecopieNomMarche>
    <StatutApprobation xmlns="c397f12b-0e49-407c-ac66-8ce7992bc47e" xsi:nil="true"/>
  </documentManagement>
</p:properties>
</file>

<file path=customXml/itemProps1.xml><?xml version="1.0" encoding="utf-8"?>
<ds:datastoreItem xmlns:ds="http://schemas.openxmlformats.org/officeDocument/2006/customXml" ds:itemID="{90BF74D4-1E4D-4F9D-91E7-4D58AB4FCCA6}"/>
</file>

<file path=customXml/itemProps2.xml><?xml version="1.0" encoding="utf-8"?>
<ds:datastoreItem xmlns:ds="http://schemas.openxmlformats.org/officeDocument/2006/customXml" ds:itemID="{094942AE-EAEF-4ABE-A926-E0BBA1FE117F}"/>
</file>

<file path=customXml/itemProps3.xml><?xml version="1.0" encoding="utf-8"?>
<ds:datastoreItem xmlns:ds="http://schemas.openxmlformats.org/officeDocument/2006/customXml" ds:itemID="{C156676D-9737-4084-8B2C-AC18F5A9B4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GOIZET Adrien</dc:creator>
  <cp:lastModifiedBy>GOIZET Adrien</cp:lastModifiedBy>
  <dcterms:created xsi:type="dcterms:W3CDTF">2025-11-26T07:40:00Z</dcterms:created>
  <dcterms:modified xsi:type="dcterms:W3CDTF">2025-11-26T07:42:32Z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MediaServiceImageTags">
    <vt:lpwstr/>
  </property>
  <property fmtid="{D5CDD505-2E9C-101B-9397-08002B2CF9AE}" pid="4" name="TaxCatchAll">
    <vt:lpwstr/>
  </property>
</Properties>
</file>